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dokumenty\office\2022\VO\Partizánska\PRÍLOHY\"/>
    </mc:Choice>
  </mc:AlternateContent>
  <xr:revisionPtr revIDLastSave="0" documentId="13_ncr:1_{78E298CE-6320-4B6E-9F5B-0A33121B550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kapitulácia stavby" sheetId="1" r:id="rId1"/>
    <sheet name="2. etapa - ul. Podtatranská " sheetId="2" r:id="rId2"/>
  </sheets>
  <definedNames>
    <definedName name="_xlnm._FilterDatabase" localSheetId="1" hidden="1">'2. etapa - ul. Podtatranská '!$C$115:$K$126</definedName>
    <definedName name="_xlnm.Print_Titles" localSheetId="1">'2. etapa - ul. Podtatranská '!$115:$115</definedName>
    <definedName name="_xlnm.Print_Titles" localSheetId="0">'Rekapitulácia stavby'!$92:$92</definedName>
    <definedName name="_xlnm.Print_Area" localSheetId="1">'2. etapa - ul. Podtatranská '!$C$4:$J$76,'2. etapa - ul. Podtatranská '!$C$82:$J$99,'2. etapa - ul. Podtatranská '!$C$105:$J$126</definedName>
    <definedName name="_xlnm.Print_Area" localSheetId="0">'Rekapitulácia stavby'!$D$4:$AO$76,'Rekapitulácia stavby'!$C$82:$AQ$96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26" i="2"/>
  <c r="BH126" i="2"/>
  <c r="BG126" i="2"/>
  <c r="BE126" i="2"/>
  <c r="T126" i="2"/>
  <c r="T125" i="2" s="1"/>
  <c r="R126" i="2"/>
  <c r="R125" i="2" s="1"/>
  <c r="P126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0" i="2"/>
  <c r="BH120" i="2"/>
  <c r="BG120" i="2"/>
  <c r="BE120" i="2"/>
  <c r="T120" i="2"/>
  <c r="R120" i="2"/>
  <c r="P120" i="2"/>
  <c r="BI119" i="2"/>
  <c r="BH119" i="2"/>
  <c r="BG119" i="2"/>
  <c r="BE119" i="2"/>
  <c r="T119" i="2"/>
  <c r="R119" i="2"/>
  <c r="P119" i="2"/>
  <c r="F110" i="2"/>
  <c r="E108" i="2"/>
  <c r="F87" i="2"/>
  <c r="E85" i="2"/>
  <c r="J22" i="2"/>
  <c r="E22" i="2"/>
  <c r="J113" i="2"/>
  <c r="J21" i="2"/>
  <c r="J19" i="2"/>
  <c r="E19" i="2"/>
  <c r="J89" i="2" s="1"/>
  <c r="J18" i="2"/>
  <c r="J16" i="2"/>
  <c r="E16" i="2"/>
  <c r="F90" i="2" s="1"/>
  <c r="J15" i="2"/>
  <c r="J13" i="2"/>
  <c r="E13" i="2"/>
  <c r="J12" i="2"/>
  <c r="J10" i="2"/>
  <c r="J110" i="2"/>
  <c r="L90" i="1"/>
  <c r="AM90" i="1"/>
  <c r="AM89" i="1"/>
  <c r="AM87" i="1"/>
  <c r="L87" i="1"/>
  <c r="L85" i="1"/>
  <c r="L84" i="1"/>
  <c r="BK124" i="2"/>
  <c r="J124" i="2"/>
  <c r="J122" i="2"/>
  <c r="BK119" i="2"/>
  <c r="J126" i="2"/>
  <c r="BK123" i="2"/>
  <c r="BK122" i="2"/>
  <c r="J120" i="2"/>
  <c r="AS94" i="1"/>
  <c r="BK126" i="2"/>
  <c r="J123" i="2"/>
  <c r="BK120" i="2"/>
  <c r="J119" i="2"/>
  <c r="F33" i="2" l="1"/>
  <c r="BB95" i="1" s="1"/>
  <c r="BB94" i="1" s="1"/>
  <c r="AX94" i="1" s="1"/>
  <c r="F34" i="2"/>
  <c r="BC95" i="1" s="1"/>
  <c r="BC94" i="1" s="1"/>
  <c r="AY94" i="1" s="1"/>
  <c r="P118" i="2"/>
  <c r="T118" i="2"/>
  <c r="P121" i="2"/>
  <c r="R121" i="2"/>
  <c r="BK118" i="2"/>
  <c r="J118" i="2" s="1"/>
  <c r="J96" i="2" s="1"/>
  <c r="R118" i="2"/>
  <c r="R117" i="2"/>
  <c r="R116" i="2" s="1"/>
  <c r="BK121" i="2"/>
  <c r="J121" i="2" s="1"/>
  <c r="J97" i="2" s="1"/>
  <c r="T121" i="2"/>
  <c r="BK125" i="2"/>
  <c r="J125" i="2" s="1"/>
  <c r="J98" i="2" s="1"/>
  <c r="J87" i="2"/>
  <c r="J112" i="2"/>
  <c r="F113" i="2"/>
  <c r="J90" i="2"/>
  <c r="BF119" i="2"/>
  <c r="BF120" i="2"/>
  <c r="BF122" i="2"/>
  <c r="BF123" i="2"/>
  <c r="BF124" i="2"/>
  <c r="BF126" i="2"/>
  <c r="F31" i="2"/>
  <c r="AZ95" i="1" s="1"/>
  <c r="AZ94" i="1" s="1"/>
  <c r="W29" i="1" s="1"/>
  <c r="F35" i="2"/>
  <c r="BD95" i="1" s="1"/>
  <c r="BD94" i="1" s="1"/>
  <c r="W33" i="1" s="1"/>
  <c r="J31" i="2"/>
  <c r="AV95" i="1"/>
  <c r="T117" i="2" l="1"/>
  <c r="T116" i="2"/>
  <c r="P117" i="2"/>
  <c r="P116" i="2"/>
  <c r="AU95" i="1" s="1"/>
  <c r="AU94" i="1" s="1"/>
  <c r="BK117" i="2"/>
  <c r="BK116" i="2" s="1"/>
  <c r="J116" i="2" s="1"/>
  <c r="J94" i="2" s="1"/>
  <c r="W31" i="1"/>
  <c r="W32" i="1"/>
  <c r="AV94" i="1"/>
  <c r="AK29" i="1" s="1"/>
  <c r="J32" i="2"/>
  <c r="AW95" i="1" s="1"/>
  <c r="AT95" i="1" s="1"/>
  <c r="F32" i="2"/>
  <c r="BA95" i="1" s="1"/>
  <c r="BA94" i="1" s="1"/>
  <c r="W30" i="1" s="1"/>
  <c r="J117" i="2" l="1"/>
  <c r="J95" i="2"/>
  <c r="J28" i="2"/>
  <c r="AG95" i="1" s="1"/>
  <c r="AG94" i="1" s="1"/>
  <c r="AK26" i="1" s="1"/>
  <c r="AW94" i="1"/>
  <c r="AK30" i="1" s="1"/>
  <c r="J37" i="2" l="1"/>
  <c r="AK35" i="1"/>
  <c r="AN95" i="1"/>
  <c r="AT94" i="1"/>
  <c r="AN94" i="1" l="1"/>
</calcChain>
</file>

<file path=xl/sharedStrings.xml><?xml version="1.0" encoding="utf-8"?>
<sst xmlns="http://schemas.openxmlformats.org/spreadsheetml/2006/main" count="353" uniqueCount="135">
  <si>
    <t>Export Komplet</t>
  </si>
  <si>
    <t/>
  </si>
  <si>
    <t>2.0</t>
  </si>
  <si>
    <t>False</t>
  </si>
  <si>
    <t>{d419797a-a000-4738-a142-9bc37ad13f42}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</si>
  <si>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</si>
  <si>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</si>
  <si>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</si>
  <si>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</si>
  <si>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</si>
  <si>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</si>
  <si>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00377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</si>
  <si>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</si>
  <si>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</si>
  <si>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</si>
  <si>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</si>
  <si>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</si>
  <si>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</si>
  <si>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</si>
  <si>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</si>
  <si>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</si>
  <si>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</si>
  <si>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</si>
  <si>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</si>
  <si>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</si>
  <si>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</si>
  <si>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</si>
  <si>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</si>
  <si>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</si>
  <si>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</si>
  <si>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</si>
  <si>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</si>
  <si>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</si>
  <si>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</si>
  <si>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</si>
  <si>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</si>
  <si>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</si>
  <si>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</si>
  <si>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</si>
  <si>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</si>
  <si>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</si>
  <si>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</si>
  <si>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</si>
  <si>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</si>
  <si>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</si>
  <si>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</si>
  <si>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</si>
  <si>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</si>
  <si>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</si>
  <si>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</si>
  <si>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</si>
  <si>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</si>
  <si>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</si>
  <si>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</si>
  <si>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</si>
  <si>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</si>
  <si>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</si>
  <si>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</si>
  <si>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</si>
  <si>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</si>
  <si>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</si>
  <si>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</si>
  <si>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</si>
  <si>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</si>
  <si>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</si>
  <si>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</si>
  <si>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</si>
  <si>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</si>
  <si>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</si>
  <si>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</si>
  <si>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</si>
  <si>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</si>
  <si>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</si>
  <si>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</si>
  <si>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</si>
  <si>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</si>
  <si>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</si>
  <si>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</si>
  <si>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</si>
  <si>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</si>
  <si>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</si>
  <si>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</si>
  <si>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</si>
  <si>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</si>
  <si>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</si>
  <si>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</si>
  <si>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</si>
  <si>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</si>
  <si>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</si>
  <si>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</si>
  <si>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</si>
  <si>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</si>
  <si>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</si>
  <si>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</si>
  <si>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</si>
  <si>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</si>
  <si>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</si>
  <si>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</si>
  <si>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</si>
  <si>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</si>
  <si>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13</t>
  </si>
  <si>
    <t>K</t>
  </si>
  <si>
    <t>113152540.S</t>
  </si>
  <si>
    <t>Frézovanie asf. podkladu alebo krytu bez prek., plochy cez 1000 do 10000 m2, pruh š. do 1 m, hr. 100 mm  0,254 t</t>
  </si>
  <si>
    <t>m2</t>
  </si>
  <si>
    <t>4</t>
  </si>
  <si>
    <t>2</t>
  </si>
  <si>
    <t>217576096</t>
  </si>
  <si>
    <t>171209002.S</t>
  </si>
  <si>
    <t>Poplatok za skladovanie - asfalt ,zemina a kamenivo (17 05) ostatné</t>
  </si>
  <si>
    <t>t</t>
  </si>
  <si>
    <t>83955608</t>
  </si>
  <si>
    <t>5</t>
  </si>
  <si>
    <t>Komunikácie</t>
  </si>
  <si>
    <t>14</t>
  </si>
  <si>
    <t>565131111.S</t>
  </si>
  <si>
    <t>Podklad z asfaltového betónu AC 16 P s rozprestretím a zhutnením v pruhu š. do 3 m, po zhutnení hr. 50 mm vyrovnávka 30 % celkovej plochy</t>
  </si>
  <si>
    <t>266421186</t>
  </si>
  <si>
    <t>3</t>
  </si>
  <si>
    <t>573111112.S</t>
  </si>
  <si>
    <t>Postrek asfaltový infiltračný s posypom kamenivom z asfaltu cestného v množstve 1,00 kg/m2</t>
  </si>
  <si>
    <t>935911265</t>
  </si>
  <si>
    <t>12</t>
  </si>
  <si>
    <t>577154211.S</t>
  </si>
  <si>
    <t>Asfaltový betón vrstva obrusná AC 11 O v pruhu š. do 3 m z nemodifik. asfaltu tr. I, po zhutnení hr. 60 mm</t>
  </si>
  <si>
    <t>-1199637329</t>
  </si>
  <si>
    <t>99</t>
  </si>
  <si>
    <t>Presun hmôt HSV</t>
  </si>
  <si>
    <t>10</t>
  </si>
  <si>
    <t>998222011.S</t>
  </si>
  <si>
    <t>Presun hmôt pre pozemné komunikácie s krytom z kameniva (8222, 8225) akejkoľvek dĺžky objektu</t>
  </si>
  <si>
    <t>1937659600</t>
  </si>
  <si>
    <t>2. etapa - ul. Podtatranská popred Podtatranskú knižnicu</t>
  </si>
  <si>
    <t>Správa mestských komunikácií Poprad</t>
  </si>
  <si>
    <t>*00696463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</si>
</sst>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0" xfId="0" applyNumberFormat="1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J96" sqref="J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93" t="s">
        <v>5</v>
      </c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57" t="s">
        <v>11</v>
      </c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R5" s="17"/>
      <c r="BS5" s="14" t="s">
        <v>6</v>
      </c>
    </row>
    <row r="6" spans="1:74" s="1" customFormat="1" ht="36.950000000000003" customHeight="1">
      <c r="B6" s="17"/>
      <c r="D6" s="22" t="s">
        <v>12</v>
      </c>
      <c r="K6" s="159" t="s">
        <v>132</v>
      </c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R6" s="17"/>
      <c r="BS6" s="14" t="s">
        <v>6</v>
      </c>
    </row>
    <row r="7" spans="1:74" s="1" customFormat="1" ht="12" customHeight="1">
      <c r="B7" s="17"/>
      <c r="D7" s="23" t="s">
        <v>13</v>
      </c>
      <c r="K7" s="21" t="s">
        <v>1</v>
      </c>
      <c r="AK7" s="23" t="s">
        <v>14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15</v>
      </c>
      <c r="K8" s="21" t="s">
        <v>16</v>
      </c>
      <c r="AK8" s="23" t="s">
        <v>17</v>
      </c>
      <c r="AN8" s="195">
        <v>44753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18</v>
      </c>
      <c r="K10" s="1" t="s">
        <v>133</v>
      </c>
      <c r="AK10" s="23" t="s">
        <v>19</v>
      </c>
      <c r="AN10" s="21" t="s">
        <v>134</v>
      </c>
      <c r="AR10" s="17"/>
      <c r="BS10" s="14" t="s">
        <v>6</v>
      </c>
    </row>
    <row r="11" spans="1:74" s="1" customFormat="1" ht="18.399999999999999" customHeight="1">
      <c r="B11" s="17"/>
      <c r="E11" s="21" t="s">
        <v>16</v>
      </c>
      <c r="AK11" s="23" t="s">
        <v>20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21</v>
      </c>
      <c r="AK13" s="23" t="s">
        <v>19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16</v>
      </c>
      <c r="AK14" s="23" t="s">
        <v>20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22</v>
      </c>
      <c r="AK16" s="23" t="s">
        <v>19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16</v>
      </c>
      <c r="AK17" s="23" t="s">
        <v>20</v>
      </c>
      <c r="AN17" s="21" t="s">
        <v>1</v>
      </c>
      <c r="AR17" s="17"/>
      <c r="BS17" s="14" t="s">
        <v>23</v>
      </c>
    </row>
    <row r="18" spans="1:71" s="1" customFormat="1" ht="6.95" customHeight="1">
      <c r="B18" s="17"/>
      <c r="AR18" s="17"/>
      <c r="BS18" s="14" t="s">
        <v>24</v>
      </c>
    </row>
    <row r="19" spans="1:71" s="1" customFormat="1" ht="12" customHeight="1">
      <c r="B19" s="17"/>
      <c r="D19" s="23" t="s">
        <v>25</v>
      </c>
      <c r="AK19" s="23" t="s">
        <v>19</v>
      </c>
      <c r="AN19" s="21" t="s">
        <v>1</v>
      </c>
      <c r="AR19" s="17"/>
      <c r="BS19" s="14" t="s">
        <v>24</v>
      </c>
    </row>
    <row r="20" spans="1:71" s="1" customFormat="1" ht="18.399999999999999" customHeight="1">
      <c r="B20" s="17"/>
      <c r="E20" s="21" t="s">
        <v>16</v>
      </c>
      <c r="AK20" s="23" t="s">
        <v>20</v>
      </c>
      <c r="AN20" s="21" t="s">
        <v>1</v>
      </c>
      <c r="AR20" s="17"/>
      <c r="BS20" s="14" t="s">
        <v>23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26</v>
      </c>
      <c r="AR22" s="17"/>
    </row>
    <row r="23" spans="1:71" s="1" customFormat="1" ht="16.5" customHeight="1">
      <c r="B23" s="17"/>
      <c r="E23" s="160" t="s">
        <v>1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27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1">
        <f>ROUND(AG94,2)</f>
        <v>0</v>
      </c>
      <c r="AL26" s="162"/>
      <c r="AM26" s="162"/>
      <c r="AN26" s="162"/>
      <c r="AO26" s="162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3" t="s">
        <v>28</v>
      </c>
      <c r="M28" s="163"/>
      <c r="N28" s="163"/>
      <c r="O28" s="163"/>
      <c r="P28" s="163"/>
      <c r="Q28" s="26"/>
      <c r="R28" s="26"/>
      <c r="S28" s="26"/>
      <c r="T28" s="26"/>
      <c r="U28" s="26"/>
      <c r="V28" s="26"/>
      <c r="W28" s="163" t="s">
        <v>29</v>
      </c>
      <c r="X28" s="163"/>
      <c r="Y28" s="163"/>
      <c r="Z28" s="163"/>
      <c r="AA28" s="163"/>
      <c r="AB28" s="163"/>
      <c r="AC28" s="163"/>
      <c r="AD28" s="163"/>
      <c r="AE28" s="163"/>
      <c r="AF28" s="26"/>
      <c r="AG28" s="26"/>
      <c r="AH28" s="26"/>
      <c r="AI28" s="26"/>
      <c r="AJ28" s="26"/>
      <c r="AK28" s="163" t="s">
        <v>30</v>
      </c>
      <c r="AL28" s="163"/>
      <c r="AM28" s="163"/>
      <c r="AN28" s="163"/>
      <c r="AO28" s="163"/>
      <c r="AP28" s="26"/>
      <c r="AQ28" s="26"/>
      <c r="AR28" s="27"/>
      <c r="BE28" s="26"/>
    </row>
    <row r="29" spans="1:71" s="3" customFormat="1" ht="14.45" customHeight="1">
      <c r="B29" s="31"/>
      <c r="D29" s="23" t="s">
        <v>31</v>
      </c>
      <c r="F29" s="32" t="s">
        <v>32</v>
      </c>
      <c r="L29" s="166">
        <v>0.2</v>
      </c>
      <c r="M29" s="165"/>
      <c r="N29" s="165"/>
      <c r="O29" s="165"/>
      <c r="P29" s="165"/>
      <c r="Q29" s="33"/>
      <c r="R29" s="33"/>
      <c r="S29" s="33"/>
      <c r="T29" s="33"/>
      <c r="U29" s="33"/>
      <c r="V29" s="33"/>
      <c r="W29" s="164">
        <f>ROUND(AZ94, 2)</f>
        <v>0</v>
      </c>
      <c r="X29" s="165"/>
      <c r="Y29" s="165"/>
      <c r="Z29" s="165"/>
      <c r="AA29" s="165"/>
      <c r="AB29" s="165"/>
      <c r="AC29" s="165"/>
      <c r="AD29" s="165"/>
      <c r="AE29" s="165"/>
      <c r="AF29" s="33"/>
      <c r="AG29" s="33"/>
      <c r="AH29" s="33"/>
      <c r="AI29" s="33"/>
      <c r="AJ29" s="33"/>
      <c r="AK29" s="164">
        <f>ROUND(AV94, 2)</f>
        <v>0</v>
      </c>
      <c r="AL29" s="165"/>
      <c r="AM29" s="165"/>
      <c r="AN29" s="165"/>
      <c r="AO29" s="165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33</v>
      </c>
      <c r="L30" s="169">
        <v>0.2</v>
      </c>
      <c r="M30" s="168"/>
      <c r="N30" s="168"/>
      <c r="O30" s="168"/>
      <c r="P30" s="168"/>
      <c r="W30" s="167">
        <f>ROUND(BA94, 2)</f>
        <v>0</v>
      </c>
      <c r="X30" s="168"/>
      <c r="Y30" s="168"/>
      <c r="Z30" s="168"/>
      <c r="AA30" s="168"/>
      <c r="AB30" s="168"/>
      <c r="AC30" s="168"/>
      <c r="AD30" s="168"/>
      <c r="AE30" s="168"/>
      <c r="AK30" s="167">
        <f>ROUND(AW94, 2)</f>
        <v>0</v>
      </c>
      <c r="AL30" s="168"/>
      <c r="AM30" s="168"/>
      <c r="AN30" s="168"/>
      <c r="AO30" s="168"/>
      <c r="AR30" s="31"/>
    </row>
    <row r="31" spans="1:71" s="3" customFormat="1" ht="14.45" hidden="1" customHeight="1">
      <c r="B31" s="31"/>
      <c r="F31" s="23" t="s">
        <v>34</v>
      </c>
      <c r="L31" s="169">
        <v>0.2</v>
      </c>
      <c r="M31" s="168"/>
      <c r="N31" s="168"/>
      <c r="O31" s="168"/>
      <c r="P31" s="168"/>
      <c r="W31" s="167">
        <f>ROUND(BB94, 2)</f>
        <v>0</v>
      </c>
      <c r="X31" s="168"/>
      <c r="Y31" s="168"/>
      <c r="Z31" s="168"/>
      <c r="AA31" s="168"/>
      <c r="AB31" s="168"/>
      <c r="AC31" s="168"/>
      <c r="AD31" s="168"/>
      <c r="AE31" s="168"/>
      <c r="AK31" s="167">
        <v>0</v>
      </c>
      <c r="AL31" s="168"/>
      <c r="AM31" s="168"/>
      <c r="AN31" s="168"/>
      <c r="AO31" s="168"/>
      <c r="AR31" s="31"/>
    </row>
    <row r="32" spans="1:71" s="3" customFormat="1" ht="14.45" hidden="1" customHeight="1">
      <c r="B32" s="31"/>
      <c r="F32" s="23" t="s">
        <v>35</v>
      </c>
      <c r="L32" s="169">
        <v>0.2</v>
      </c>
      <c r="M32" s="168"/>
      <c r="N32" s="168"/>
      <c r="O32" s="168"/>
      <c r="P32" s="168"/>
      <c r="W32" s="167">
        <f>ROUND(BC94, 2)</f>
        <v>0</v>
      </c>
      <c r="X32" s="168"/>
      <c r="Y32" s="168"/>
      <c r="Z32" s="168"/>
      <c r="AA32" s="168"/>
      <c r="AB32" s="168"/>
      <c r="AC32" s="168"/>
      <c r="AD32" s="168"/>
      <c r="AE32" s="168"/>
      <c r="AK32" s="167">
        <v>0</v>
      </c>
      <c r="AL32" s="168"/>
      <c r="AM32" s="168"/>
      <c r="AN32" s="168"/>
      <c r="AO32" s="168"/>
      <c r="AR32" s="31"/>
    </row>
    <row r="33" spans="1:57" s="3" customFormat="1" ht="14.45" hidden="1" customHeight="1">
      <c r="B33" s="31"/>
      <c r="F33" s="32" t="s">
        <v>36</v>
      </c>
      <c r="L33" s="166">
        <v>0</v>
      </c>
      <c r="M33" s="165"/>
      <c r="N33" s="165"/>
      <c r="O33" s="165"/>
      <c r="P33" s="165"/>
      <c r="Q33" s="33"/>
      <c r="R33" s="33"/>
      <c r="S33" s="33"/>
      <c r="T33" s="33"/>
      <c r="U33" s="33"/>
      <c r="V33" s="33"/>
      <c r="W33" s="164">
        <f>ROUND(BD94, 2)</f>
        <v>0</v>
      </c>
      <c r="X33" s="165"/>
      <c r="Y33" s="165"/>
      <c r="Z33" s="165"/>
      <c r="AA33" s="165"/>
      <c r="AB33" s="165"/>
      <c r="AC33" s="165"/>
      <c r="AD33" s="165"/>
      <c r="AE33" s="165"/>
      <c r="AF33" s="33"/>
      <c r="AG33" s="33"/>
      <c r="AH33" s="33"/>
      <c r="AI33" s="33"/>
      <c r="AJ33" s="33"/>
      <c r="AK33" s="164">
        <v>0</v>
      </c>
      <c r="AL33" s="165"/>
      <c r="AM33" s="165"/>
      <c r="AN33" s="165"/>
      <c r="AO33" s="165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38</v>
      </c>
      <c r="U35" s="37"/>
      <c r="V35" s="37"/>
      <c r="W35" s="37"/>
      <c r="X35" s="170" t="s">
        <v>39</v>
      </c>
      <c r="Y35" s="171"/>
      <c r="Z35" s="171"/>
      <c r="AA35" s="171"/>
      <c r="AB35" s="171"/>
      <c r="AC35" s="37"/>
      <c r="AD35" s="37"/>
      <c r="AE35" s="37"/>
      <c r="AF35" s="37"/>
      <c r="AG35" s="37"/>
      <c r="AH35" s="37"/>
      <c r="AI35" s="37"/>
      <c r="AJ35" s="37"/>
      <c r="AK35" s="172">
        <f>SUM(AK26:AK33)</f>
        <v>0</v>
      </c>
      <c r="AL35" s="171"/>
      <c r="AM35" s="171"/>
      <c r="AN35" s="171"/>
      <c r="AO35" s="173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41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42" t="s">
        <v>42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42</v>
      </c>
      <c r="AI60" s="29"/>
      <c r="AJ60" s="29"/>
      <c r="AK60" s="29"/>
      <c r="AL60" s="29"/>
      <c r="AM60" s="42" t="s">
        <v>43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40" t="s">
        <v>44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45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42" t="s">
        <v>42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42</v>
      </c>
      <c r="AI75" s="29"/>
      <c r="AJ75" s="29"/>
      <c r="AK75" s="29"/>
      <c r="AL75" s="29"/>
      <c r="AM75" s="42" t="s">
        <v>43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0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0" s="2" customFormat="1" ht="24.95" customHeight="1">
      <c r="A82" s="26"/>
      <c r="B82" s="27"/>
      <c r="C82" s="18" t="s">
        <v>46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8"/>
      <c r="C84" s="23" t="s">
        <v>10</v>
      </c>
      <c r="L84" s="4" t="str">
        <f>K5</f>
        <v>00377</v>
      </c>
      <c r="AR84" s="48"/>
    </row>
    <row r="85" spans="1:90" s="5" customFormat="1" ht="36.950000000000003" customHeight="1">
      <c r="B85" s="49"/>
      <c r="C85" s="50" t="s">
        <v>12</v>
      </c>
      <c r="L85" s="174" t="str">
        <f>K6</f>
        <v>2. etapa - ul. Podtatranská popred Podtatranskú knižnicu</v>
      </c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R85" s="49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15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17</v>
      </c>
      <c r="AJ87" s="26"/>
      <c r="AK87" s="26"/>
      <c r="AL87" s="26"/>
      <c r="AM87" s="176">
        <f>IF(AN8= "","",AN8)</f>
        <v>44753</v>
      </c>
      <c r="AN87" s="176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18</v>
      </c>
      <c r="D89" s="26"/>
      <c r="E89" s="26"/>
      <c r="F89" s="26"/>
      <c r="G89" s="26"/>
      <c r="H89" s="26"/>
      <c r="I89" s="26"/>
      <c r="J89" s="26"/>
      <c r="K89" s="26"/>
      <c r="L89" s="4" t="s">
        <v>133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22</v>
      </c>
      <c r="AJ89" s="26"/>
      <c r="AK89" s="26"/>
      <c r="AL89" s="26"/>
      <c r="AM89" s="177" t="str">
        <f>IF(E17="","",E17)</f>
        <v xml:space="preserve"> </v>
      </c>
      <c r="AN89" s="178"/>
      <c r="AO89" s="178"/>
      <c r="AP89" s="178"/>
      <c r="AQ89" s="26"/>
      <c r="AR89" s="27"/>
      <c r="AS89" s="179" t="s">
        <v>47</v>
      </c>
      <c r="AT89" s="180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0" s="2" customFormat="1" ht="15.2" customHeight="1">
      <c r="A90" s="26"/>
      <c r="B90" s="27"/>
      <c r="C90" s="23" t="s">
        <v>21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25</v>
      </c>
      <c r="AJ90" s="26"/>
      <c r="AK90" s="26"/>
      <c r="AL90" s="26"/>
      <c r="AM90" s="177" t="str">
        <f>IF(E20="","",E20)</f>
        <v xml:space="preserve"> </v>
      </c>
      <c r="AN90" s="178"/>
      <c r="AO90" s="178"/>
      <c r="AP90" s="178"/>
      <c r="AQ90" s="26"/>
      <c r="AR90" s="27"/>
      <c r="AS90" s="181"/>
      <c r="AT90" s="182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1"/>
      <c r="AT91" s="182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0" s="2" customFormat="1" ht="29.25" customHeight="1">
      <c r="A92" s="26"/>
      <c r="B92" s="27"/>
      <c r="C92" s="183" t="s">
        <v>48</v>
      </c>
      <c r="D92" s="184"/>
      <c r="E92" s="184"/>
      <c r="F92" s="184"/>
      <c r="G92" s="184"/>
      <c r="H92" s="57"/>
      <c r="I92" s="185" t="s">
        <v>49</v>
      </c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6" t="s">
        <v>50</v>
      </c>
      <c r="AH92" s="184"/>
      <c r="AI92" s="184"/>
      <c r="AJ92" s="184"/>
      <c r="AK92" s="184"/>
      <c r="AL92" s="184"/>
      <c r="AM92" s="184"/>
      <c r="AN92" s="185" t="s">
        <v>51</v>
      </c>
      <c r="AO92" s="184"/>
      <c r="AP92" s="187"/>
      <c r="AQ92" s="58" t="s">
        <v>52</v>
      </c>
      <c r="AR92" s="27"/>
      <c r="AS92" s="59" t="s">
        <v>53</v>
      </c>
      <c r="AT92" s="60" t="s">
        <v>54</v>
      </c>
      <c r="AU92" s="60" t="s">
        <v>55</v>
      </c>
      <c r="AV92" s="60" t="s">
        <v>56</v>
      </c>
      <c r="AW92" s="60" t="s">
        <v>57</v>
      </c>
      <c r="AX92" s="60" t="s">
        <v>58</v>
      </c>
      <c r="AY92" s="60" t="s">
        <v>59</v>
      </c>
      <c r="AZ92" s="60" t="s">
        <v>60</v>
      </c>
      <c r="BA92" s="60" t="s">
        <v>61</v>
      </c>
      <c r="BB92" s="60" t="s">
        <v>62</v>
      </c>
      <c r="BC92" s="60" t="s">
        <v>63</v>
      </c>
      <c r="BD92" s="61" t="s">
        <v>64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0" s="6" customFormat="1" ht="32.450000000000003" customHeight="1">
      <c r="B94" s="65"/>
      <c r="C94" s="66" t="s">
        <v>65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1">
        <f>ROUND(AG95,2)</f>
        <v>0</v>
      </c>
      <c r="AH94" s="191"/>
      <c r="AI94" s="191"/>
      <c r="AJ94" s="191"/>
      <c r="AK94" s="191"/>
      <c r="AL94" s="191"/>
      <c r="AM94" s="191"/>
      <c r="AN94" s="192">
        <f>SUM(AG94,AT94)</f>
        <v>0</v>
      </c>
      <c r="AO94" s="192"/>
      <c r="AP94" s="192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141.44988000000001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66</v>
      </c>
      <c r="BT94" s="74" t="s">
        <v>67</v>
      </c>
      <c r="BV94" s="74" t="s">
        <v>68</v>
      </c>
      <c r="BW94" s="74" t="s">
        <v>4</v>
      </c>
      <c r="BX94" s="74" t="s">
        <v>69</v>
      </c>
      <c r="CL94" s="74" t="s">
        <v>1</v>
      </c>
    </row>
    <row r="95" spans="1:90" s="7" customFormat="1" ht="24.75" customHeight="1">
      <c r="A95" s="75" t="s">
        <v>70</v>
      </c>
      <c r="B95" s="76"/>
      <c r="C95" s="77"/>
      <c r="D95" s="190" t="s">
        <v>11</v>
      </c>
      <c r="E95" s="190"/>
      <c r="F95" s="190"/>
      <c r="G95" s="190"/>
      <c r="H95" s="190"/>
      <c r="I95" s="78"/>
      <c r="J95" s="190" t="s">
        <v>132</v>
      </c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88">
        <f>'2. etapa - ul. Podtatranská '!J28</f>
        <v>0</v>
      </c>
      <c r="AH95" s="189"/>
      <c r="AI95" s="189"/>
      <c r="AJ95" s="189"/>
      <c r="AK95" s="189"/>
      <c r="AL95" s="189"/>
      <c r="AM95" s="189"/>
      <c r="AN95" s="188">
        <f>SUM(AG95,AT95)</f>
        <v>0</v>
      </c>
      <c r="AO95" s="189"/>
      <c r="AP95" s="189"/>
      <c r="AQ95" s="79" t="s">
        <v>71</v>
      </c>
      <c r="AR95" s="76"/>
      <c r="AS95" s="80">
        <v>0</v>
      </c>
      <c r="AT95" s="81">
        <f>ROUND(SUM(AV95:AW95),2)</f>
        <v>0</v>
      </c>
      <c r="AU95" s="82">
        <f>'2. etapa - ul. Podtatranská '!P116</f>
        <v>141.44987800000001</v>
      </c>
      <c r="AV95" s="81">
        <f>'2. etapa - ul. Podtatranská '!J31</f>
        <v>0</v>
      </c>
      <c r="AW95" s="81">
        <f>'2. etapa - ul. Podtatranská '!J32</f>
        <v>0</v>
      </c>
      <c r="AX95" s="81">
        <f>'2. etapa - ul. Podtatranská '!J33</f>
        <v>0</v>
      </c>
      <c r="AY95" s="81">
        <f>'2. etapa - ul. Podtatranská '!J34</f>
        <v>0</v>
      </c>
      <c r="AZ95" s="81">
        <f>'2. etapa - ul. Podtatranská '!F31</f>
        <v>0</v>
      </c>
      <c r="BA95" s="81">
        <f>'2. etapa - ul. Podtatranská '!F32</f>
        <v>0</v>
      </c>
      <c r="BB95" s="81">
        <f>'2. etapa - ul. Podtatranská '!F33</f>
        <v>0</v>
      </c>
      <c r="BC95" s="81">
        <f>'2. etapa - ul. Podtatranská '!F34</f>
        <v>0</v>
      </c>
      <c r="BD95" s="83">
        <f>'2. etapa - ul. Podtatranská '!F35</f>
        <v>0</v>
      </c>
      <c r="BT95" s="84" t="s">
        <v>72</v>
      </c>
      <c r="BU95" s="84" t="s">
        <v>73</v>
      </c>
      <c r="BV95" s="84" t="s">
        <v>68</v>
      </c>
      <c r="BW95" s="84" t="s">
        <v>4</v>
      </c>
      <c r="BX95" s="84" t="s">
        <v>69</v>
      </c>
      <c r="CL95" s="84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0377 - SMK - ul. Podtatr...'!C2" display="/" xr:uid="{00000000-0004-0000-0000-000000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27"/>
  <sheetViews>
    <sheetView showGridLines="0" workbookViewId="0">
      <selection activeCell="I126" sqref="I12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5"/>
    </row>
    <row r="2" spans="1:46" s="1" customFormat="1" ht="36.950000000000003" customHeight="1">
      <c r="L2" s="193" t="s">
        <v>5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67</v>
      </c>
    </row>
    <row r="4" spans="1:46" s="1" customFormat="1" ht="24.95" customHeight="1">
      <c r="B4" s="17"/>
      <c r="D4" s="18" t="s">
        <v>74</v>
      </c>
      <c r="L4" s="17"/>
      <c r="M4" s="86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12</v>
      </c>
      <c r="E6" s="26"/>
      <c r="F6" s="26"/>
      <c r="G6" s="26"/>
      <c r="H6" s="26"/>
      <c r="I6" s="26"/>
      <c r="J6" s="26"/>
      <c r="K6" s="26"/>
      <c r="L6" s="39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74" t="s">
        <v>132</v>
      </c>
      <c r="F7" s="194"/>
      <c r="G7" s="194"/>
      <c r="H7" s="194"/>
      <c r="I7" s="26"/>
      <c r="J7" s="26"/>
      <c r="K7" s="26"/>
      <c r="L7" s="3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 ht="11.25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13</v>
      </c>
      <c r="E9" s="26"/>
      <c r="F9" s="21" t="s">
        <v>1</v>
      </c>
      <c r="G9" s="26"/>
      <c r="H9" s="26"/>
      <c r="I9" s="23" t="s">
        <v>14</v>
      </c>
      <c r="J9" s="21" t="s">
        <v>1</v>
      </c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15</v>
      </c>
      <c r="E10" s="26"/>
      <c r="F10" s="21" t="s">
        <v>16</v>
      </c>
      <c r="G10" s="26"/>
      <c r="H10" s="26"/>
      <c r="I10" s="23" t="s">
        <v>17</v>
      </c>
      <c r="J10" s="52">
        <f>'Rekapitulácia stavby'!AN8</f>
        <v>44753</v>
      </c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6" t="s">
        <v>133</v>
      </c>
      <c r="G12" s="26"/>
      <c r="H12" s="26"/>
      <c r="I12" s="23" t="s">
        <v>19</v>
      </c>
      <c r="J12" s="21" t="str">
        <f>IF('Rekapitulácia stavby'!AN10="","",'Rekapitulácia stavby'!AN10)</f>
        <v>*00696463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IF('Rekapitulácia stavby'!E11="","",'Rekapitulácia stavby'!E11)</f>
        <v xml:space="preserve"> </v>
      </c>
      <c r="F13" s="26"/>
      <c r="G13" s="26"/>
      <c r="H13" s="26"/>
      <c r="I13" s="23" t="s">
        <v>20</v>
      </c>
      <c r="J13" s="21" t="str">
        <f>IF('Rekapitulácia stavby'!AN11="","",'Rekapitulácia stavby'!AN11)</f>
        <v/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21</v>
      </c>
      <c r="E15" s="26"/>
      <c r="F15" s="26"/>
      <c r="G15" s="26"/>
      <c r="H15" s="26"/>
      <c r="I15" s="23" t="s">
        <v>19</v>
      </c>
      <c r="J15" s="21" t="str">
        <f>'Rekapitulácia stavby'!AN13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57" t="str">
        <f>'Rekapitulácia stavby'!E14</f>
        <v xml:space="preserve"> </v>
      </c>
      <c r="F16" s="157"/>
      <c r="G16" s="157"/>
      <c r="H16" s="157"/>
      <c r="I16" s="23" t="s">
        <v>20</v>
      </c>
      <c r="J16" s="21" t="str">
        <f>'Rekapitulácia stavby'!AN14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22</v>
      </c>
      <c r="E18" s="26"/>
      <c r="F18" s="26"/>
      <c r="G18" s="26"/>
      <c r="H18" s="26"/>
      <c r="I18" s="23" t="s">
        <v>19</v>
      </c>
      <c r="J18" s="21" t="str">
        <f>IF('Rekapitulácia stavby'!AN16="","",'Rekapitulácia stavby'!AN16)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IF('Rekapitulácia stavby'!E17="","",'Rekapitulácia stavby'!E17)</f>
        <v xml:space="preserve"> </v>
      </c>
      <c r="F19" s="26"/>
      <c r="G19" s="26"/>
      <c r="H19" s="26"/>
      <c r="I19" s="23" t="s">
        <v>20</v>
      </c>
      <c r="J19" s="21" t="str">
        <f>IF('Rekapitulácia stavby'!AN17="","",'Rekapitulácia stavby'!AN17)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25</v>
      </c>
      <c r="E21" s="26"/>
      <c r="F21" s="26"/>
      <c r="G21" s="26"/>
      <c r="H21" s="26"/>
      <c r="I21" s="23" t="s">
        <v>19</v>
      </c>
      <c r="J21" s="21" t="str">
        <f>IF('Rekapitulácia stavby'!AN19="","",'Rekapitulácia stavby'!AN19)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IF('Rekapitulácia stavby'!E20="","",'Rekapitulácia stavby'!E20)</f>
        <v xml:space="preserve"> </v>
      </c>
      <c r="F22" s="26"/>
      <c r="G22" s="26"/>
      <c r="H22" s="26"/>
      <c r="I22" s="23" t="s">
        <v>20</v>
      </c>
      <c r="J22" s="21" t="str">
        <f>IF('Rekapitulácia stavby'!AN20="","",'Rekapitulácia stavby'!AN20)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26</v>
      </c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7"/>
      <c r="B25" s="88"/>
      <c r="C25" s="87"/>
      <c r="D25" s="87"/>
      <c r="E25" s="160" t="s">
        <v>1</v>
      </c>
      <c r="F25" s="160"/>
      <c r="G25" s="160"/>
      <c r="H25" s="160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3"/>
      <c r="E27" s="63"/>
      <c r="F27" s="63"/>
      <c r="G27" s="63"/>
      <c r="H27" s="63"/>
      <c r="I27" s="63"/>
      <c r="J27" s="63"/>
      <c r="K27" s="63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90" t="s">
        <v>27</v>
      </c>
      <c r="E28" s="26"/>
      <c r="F28" s="26"/>
      <c r="G28" s="26"/>
      <c r="H28" s="26"/>
      <c r="I28" s="26"/>
      <c r="J28" s="68">
        <f>ROUND(J116, 2)</f>
        <v>0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29</v>
      </c>
      <c r="G30" s="26"/>
      <c r="H30" s="26"/>
      <c r="I30" s="30" t="s">
        <v>28</v>
      </c>
      <c r="J30" s="30" t="s">
        <v>30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91" t="s">
        <v>31</v>
      </c>
      <c r="E31" s="32" t="s">
        <v>32</v>
      </c>
      <c r="F31" s="92">
        <f>ROUND((SUM(BE116:BE126)),  2)</f>
        <v>0</v>
      </c>
      <c r="G31" s="93"/>
      <c r="H31" s="93"/>
      <c r="I31" s="94">
        <v>0.2</v>
      </c>
      <c r="J31" s="92">
        <f>ROUND(((SUM(BE116:BE126))*I31),  2)</f>
        <v>0</v>
      </c>
      <c r="K31" s="26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32" t="s">
        <v>33</v>
      </c>
      <c r="F32" s="95">
        <f>ROUND((SUM(BF116:BF126)),  2)</f>
        <v>0</v>
      </c>
      <c r="G32" s="26"/>
      <c r="H32" s="26"/>
      <c r="I32" s="96">
        <v>0.2</v>
      </c>
      <c r="J32" s="95">
        <f>ROUND(((SUM(BF116:BF126))*I32),  2)</f>
        <v>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34</v>
      </c>
      <c r="F33" s="95">
        <f>ROUND((SUM(BG116:BG126)),  2)</f>
        <v>0</v>
      </c>
      <c r="G33" s="26"/>
      <c r="H33" s="26"/>
      <c r="I33" s="96">
        <v>0.2</v>
      </c>
      <c r="J33" s="95">
        <f>0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35</v>
      </c>
      <c r="F34" s="95">
        <f>ROUND((SUM(BH116:BH126)),  2)</f>
        <v>0</v>
      </c>
      <c r="G34" s="26"/>
      <c r="H34" s="26"/>
      <c r="I34" s="96">
        <v>0.2</v>
      </c>
      <c r="J34" s="95">
        <f>0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32" t="s">
        <v>36</v>
      </c>
      <c r="F35" s="92">
        <f>ROUND((SUM(BI116:BI126)),  2)</f>
        <v>0</v>
      </c>
      <c r="G35" s="93"/>
      <c r="H35" s="93"/>
      <c r="I35" s="94">
        <v>0</v>
      </c>
      <c r="J35" s="92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7"/>
      <c r="D37" s="98" t="s">
        <v>37</v>
      </c>
      <c r="E37" s="57"/>
      <c r="F37" s="57"/>
      <c r="G37" s="99" t="s">
        <v>38</v>
      </c>
      <c r="H37" s="100" t="s">
        <v>39</v>
      </c>
      <c r="I37" s="57"/>
      <c r="J37" s="101">
        <f>SUM(J28:J35)</f>
        <v>0</v>
      </c>
      <c r="K37" s="102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40</v>
      </c>
      <c r="E50" s="41"/>
      <c r="F50" s="41"/>
      <c r="G50" s="40" t="s">
        <v>41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42" t="s">
        <v>42</v>
      </c>
      <c r="E61" s="29"/>
      <c r="F61" s="103" t="s">
        <v>43</v>
      </c>
      <c r="G61" s="42" t="s">
        <v>42</v>
      </c>
      <c r="H61" s="29"/>
      <c r="I61" s="29"/>
      <c r="J61" s="104" t="s">
        <v>43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40" t="s">
        <v>44</v>
      </c>
      <c r="E65" s="43"/>
      <c r="F65" s="43"/>
      <c r="G65" s="40" t="s">
        <v>45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42" t="s">
        <v>42</v>
      </c>
      <c r="E76" s="29"/>
      <c r="F76" s="103" t="s">
        <v>43</v>
      </c>
      <c r="G76" s="42" t="s">
        <v>42</v>
      </c>
      <c r="H76" s="29"/>
      <c r="I76" s="29"/>
      <c r="J76" s="104" t="s">
        <v>43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74" t="str">
        <f>E7</f>
        <v>2. etapa - ul. Podtatranská popred Podtatranskú knižnicu</v>
      </c>
      <c r="F85" s="194"/>
      <c r="G85" s="194"/>
      <c r="H85" s="194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15</v>
      </c>
      <c r="D87" s="26"/>
      <c r="E87" s="26"/>
      <c r="F87" s="21" t="str">
        <f>F10</f>
        <v xml:space="preserve"> </v>
      </c>
      <c r="G87" s="26"/>
      <c r="H87" s="26"/>
      <c r="I87" s="23" t="s">
        <v>17</v>
      </c>
      <c r="J87" s="52">
        <f>IF(J10="","",J10)</f>
        <v>44753</v>
      </c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18</v>
      </c>
      <c r="D89" s="26"/>
      <c r="E89" s="26"/>
      <c r="F89" s="21" t="s">
        <v>133</v>
      </c>
      <c r="G89" s="26"/>
      <c r="H89" s="26"/>
      <c r="I89" s="23" t="s">
        <v>22</v>
      </c>
      <c r="J89" s="24" t="str">
        <f>E19</f>
        <v xml:space="preserve"> 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21</v>
      </c>
      <c r="D90" s="26"/>
      <c r="E90" s="26"/>
      <c r="F90" s="21" t="str">
        <f>IF(E16="","",E16)</f>
        <v xml:space="preserve"> </v>
      </c>
      <c r="G90" s="26"/>
      <c r="H90" s="26"/>
      <c r="I90" s="23" t="s">
        <v>25</v>
      </c>
      <c r="J90" s="24" t="str">
        <f>E22</f>
        <v xml:space="preserve"> </v>
      </c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105" t="s">
        <v>76</v>
      </c>
      <c r="D92" s="97"/>
      <c r="E92" s="97"/>
      <c r="F92" s="97"/>
      <c r="G92" s="97"/>
      <c r="H92" s="97"/>
      <c r="I92" s="97"/>
      <c r="J92" s="106" t="s">
        <v>77</v>
      </c>
      <c r="K92" s="97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7" t="s">
        <v>78</v>
      </c>
      <c r="D94" s="26"/>
      <c r="E94" s="26"/>
      <c r="F94" s="26"/>
      <c r="G94" s="26"/>
      <c r="H94" s="26"/>
      <c r="I94" s="26"/>
      <c r="J94" s="68">
        <f>J116</f>
        <v>0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79</v>
      </c>
    </row>
    <row r="95" spans="1:47" s="9" customFormat="1" ht="24.95" customHeight="1">
      <c r="B95" s="108"/>
      <c r="D95" s="109" t="s">
        <v>80</v>
      </c>
      <c r="E95" s="110"/>
      <c r="F95" s="110"/>
      <c r="G95" s="110"/>
      <c r="H95" s="110"/>
      <c r="I95" s="110"/>
      <c r="J95" s="111">
        <f>J117</f>
        <v>0</v>
      </c>
      <c r="L95" s="108"/>
    </row>
    <row r="96" spans="1:47" s="10" customFormat="1" ht="19.899999999999999" customHeight="1">
      <c r="B96" s="112"/>
      <c r="D96" s="113" t="s">
        <v>81</v>
      </c>
      <c r="E96" s="114"/>
      <c r="F96" s="114"/>
      <c r="G96" s="114"/>
      <c r="H96" s="114"/>
      <c r="I96" s="114"/>
      <c r="J96" s="115">
        <f>J118</f>
        <v>0</v>
      </c>
      <c r="L96" s="112"/>
    </row>
    <row r="97" spans="1:31" s="10" customFormat="1" ht="19.899999999999999" customHeight="1">
      <c r="B97" s="112"/>
      <c r="D97" s="113" t="s">
        <v>82</v>
      </c>
      <c r="E97" s="114"/>
      <c r="F97" s="114"/>
      <c r="G97" s="114"/>
      <c r="H97" s="114"/>
      <c r="I97" s="114"/>
      <c r="J97" s="115">
        <f>J121</f>
        <v>0</v>
      </c>
      <c r="L97" s="112"/>
    </row>
    <row r="98" spans="1:31" s="10" customFormat="1" ht="19.899999999999999" customHeight="1">
      <c r="B98" s="112"/>
      <c r="D98" s="113" t="s">
        <v>83</v>
      </c>
      <c r="E98" s="114"/>
      <c r="F98" s="114"/>
      <c r="G98" s="114"/>
      <c r="H98" s="114"/>
      <c r="I98" s="114"/>
      <c r="J98" s="115">
        <f>J125</f>
        <v>0</v>
      </c>
      <c r="L98" s="112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84</v>
      </c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12</v>
      </c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174" t="str">
        <f>E7</f>
        <v>2. etapa - ul. Podtatranská popred Podtatranskú knižnicu</v>
      </c>
      <c r="F108" s="194"/>
      <c r="G108" s="194"/>
      <c r="H108" s="194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15</v>
      </c>
      <c r="D110" s="26"/>
      <c r="E110" s="26"/>
      <c r="F110" s="21" t="str">
        <f>F10</f>
        <v xml:space="preserve"> </v>
      </c>
      <c r="G110" s="26"/>
      <c r="H110" s="26"/>
      <c r="I110" s="23" t="s">
        <v>17</v>
      </c>
      <c r="J110" s="52">
        <f>IF(J10="","",J10)</f>
        <v>44753</v>
      </c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5.2" customHeight="1">
      <c r="A112" s="26"/>
      <c r="B112" s="27"/>
      <c r="C112" s="23" t="s">
        <v>18</v>
      </c>
      <c r="D112" s="26"/>
      <c r="E112" s="26"/>
      <c r="F112" s="21" t="s">
        <v>133</v>
      </c>
      <c r="G112" s="26"/>
      <c r="H112" s="26"/>
      <c r="I112" s="23" t="s">
        <v>22</v>
      </c>
      <c r="J112" s="24" t="str">
        <f>E19</f>
        <v xml:space="preserve"> </v>
      </c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5.2" customHeight="1">
      <c r="A113" s="26"/>
      <c r="B113" s="27"/>
      <c r="C113" s="23" t="s">
        <v>21</v>
      </c>
      <c r="D113" s="26"/>
      <c r="E113" s="26"/>
      <c r="F113" s="21" t="str">
        <f>IF(E16="","",E16)</f>
        <v xml:space="preserve"> </v>
      </c>
      <c r="G113" s="26"/>
      <c r="H113" s="26"/>
      <c r="I113" s="23" t="s">
        <v>25</v>
      </c>
      <c r="J113" s="24" t="str">
        <f>E22</f>
        <v xml:space="preserve"> 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0.3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11" customFormat="1" ht="29.25" customHeight="1">
      <c r="A115" s="116"/>
      <c r="B115" s="117"/>
      <c r="C115" s="118" t="s">
        <v>85</v>
      </c>
      <c r="D115" s="119" t="s">
        <v>52</v>
      </c>
      <c r="E115" s="119" t="s">
        <v>48</v>
      </c>
      <c r="F115" s="119" t="s">
        <v>49</v>
      </c>
      <c r="G115" s="119" t="s">
        <v>86</v>
      </c>
      <c r="H115" s="119" t="s">
        <v>87</v>
      </c>
      <c r="I115" s="119" t="s">
        <v>88</v>
      </c>
      <c r="J115" s="120" t="s">
        <v>77</v>
      </c>
      <c r="K115" s="121" t="s">
        <v>89</v>
      </c>
      <c r="L115" s="122"/>
      <c r="M115" s="59" t="s">
        <v>1</v>
      </c>
      <c r="N115" s="60" t="s">
        <v>31</v>
      </c>
      <c r="O115" s="60" t="s">
        <v>90</v>
      </c>
      <c r="P115" s="60" t="s">
        <v>91</v>
      </c>
      <c r="Q115" s="60" t="s">
        <v>92</v>
      </c>
      <c r="R115" s="60" t="s">
        <v>93</v>
      </c>
      <c r="S115" s="60" t="s">
        <v>94</v>
      </c>
      <c r="T115" s="61" t="s">
        <v>95</v>
      </c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</row>
    <row r="116" spans="1:65" s="2" customFormat="1" ht="22.9" customHeight="1">
      <c r="A116" s="26"/>
      <c r="B116" s="27"/>
      <c r="C116" s="66" t="s">
        <v>78</v>
      </c>
      <c r="D116" s="26"/>
      <c r="E116" s="26"/>
      <c r="F116" s="26"/>
      <c r="G116" s="26"/>
      <c r="H116" s="26"/>
      <c r="I116" s="26"/>
      <c r="J116" s="123">
        <f>BK116</f>
        <v>0</v>
      </c>
      <c r="K116" s="26"/>
      <c r="L116" s="27"/>
      <c r="M116" s="62"/>
      <c r="N116" s="53"/>
      <c r="O116" s="63"/>
      <c r="P116" s="124">
        <f>P117</f>
        <v>141.44987800000001</v>
      </c>
      <c r="Q116" s="63"/>
      <c r="R116" s="124">
        <f>R117</f>
        <v>186.45380400000002</v>
      </c>
      <c r="S116" s="63"/>
      <c r="T116" s="125">
        <f>T117</f>
        <v>235.20400000000001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T116" s="14" t="s">
        <v>66</v>
      </c>
      <c r="AU116" s="14" t="s">
        <v>79</v>
      </c>
      <c r="BK116" s="126">
        <f>BK117</f>
        <v>0</v>
      </c>
    </row>
    <row r="117" spans="1:65" s="12" customFormat="1" ht="25.9" customHeight="1">
      <c r="B117" s="127"/>
      <c r="D117" s="128" t="s">
        <v>66</v>
      </c>
      <c r="E117" s="129" t="s">
        <v>96</v>
      </c>
      <c r="F117" s="129" t="s">
        <v>97</v>
      </c>
      <c r="J117" s="130">
        <f>BK117</f>
        <v>0</v>
      </c>
      <c r="L117" s="127"/>
      <c r="M117" s="131"/>
      <c r="N117" s="132"/>
      <c r="O117" s="132"/>
      <c r="P117" s="133">
        <f>P118+P121+P125</f>
        <v>141.44987800000001</v>
      </c>
      <c r="Q117" s="132"/>
      <c r="R117" s="133">
        <f>R118+R121+R125</f>
        <v>186.45380400000002</v>
      </c>
      <c r="S117" s="132"/>
      <c r="T117" s="134">
        <f>T118+T121+T125</f>
        <v>235.20400000000001</v>
      </c>
      <c r="AR117" s="128" t="s">
        <v>72</v>
      </c>
      <c r="AT117" s="135" t="s">
        <v>66</v>
      </c>
      <c r="AU117" s="135" t="s">
        <v>67</v>
      </c>
      <c r="AY117" s="128" t="s">
        <v>98</v>
      </c>
      <c r="BK117" s="136">
        <f>BK118+BK121+BK125</f>
        <v>0</v>
      </c>
    </row>
    <row r="118" spans="1:65" s="12" customFormat="1" ht="22.9" customHeight="1">
      <c r="B118" s="127"/>
      <c r="D118" s="128" t="s">
        <v>66</v>
      </c>
      <c r="E118" s="137" t="s">
        <v>72</v>
      </c>
      <c r="F118" s="137" t="s">
        <v>99</v>
      </c>
      <c r="J118" s="138">
        <f>BK118</f>
        <v>0</v>
      </c>
      <c r="L118" s="127"/>
      <c r="M118" s="131"/>
      <c r="N118" s="132"/>
      <c r="O118" s="132"/>
      <c r="P118" s="133">
        <f>SUM(P119:P120)</f>
        <v>33.511940000000003</v>
      </c>
      <c r="Q118" s="132"/>
      <c r="R118" s="133">
        <f>SUM(R119:R120)</f>
        <v>0.17594000000000001</v>
      </c>
      <c r="S118" s="132"/>
      <c r="T118" s="134">
        <f>SUM(T119:T120)</f>
        <v>235.20400000000001</v>
      </c>
      <c r="AR118" s="128" t="s">
        <v>72</v>
      </c>
      <c r="AT118" s="135" t="s">
        <v>66</v>
      </c>
      <c r="AU118" s="135" t="s">
        <v>72</v>
      </c>
      <c r="AY118" s="128" t="s">
        <v>98</v>
      </c>
      <c r="BK118" s="136">
        <f>SUM(BK119:BK120)</f>
        <v>0</v>
      </c>
    </row>
    <row r="119" spans="1:65" s="2" customFormat="1" ht="37.9" customHeight="1">
      <c r="A119" s="26"/>
      <c r="B119" s="139"/>
      <c r="C119" s="140" t="s">
        <v>100</v>
      </c>
      <c r="D119" s="140" t="s">
        <v>101</v>
      </c>
      <c r="E119" s="141" t="s">
        <v>102</v>
      </c>
      <c r="F119" s="142" t="s">
        <v>103</v>
      </c>
      <c r="G119" s="143" t="s">
        <v>104</v>
      </c>
      <c r="H119" s="144">
        <v>926</v>
      </c>
      <c r="I119" s="144"/>
      <c r="J119" s="144">
        <f>ROUND(I119*H119,3)</f>
        <v>0</v>
      </c>
      <c r="K119" s="145"/>
      <c r="L119" s="27"/>
      <c r="M119" s="146" t="s">
        <v>1</v>
      </c>
      <c r="N119" s="147" t="s">
        <v>33</v>
      </c>
      <c r="O119" s="148">
        <v>3.619E-2</v>
      </c>
      <c r="P119" s="148">
        <f>O119*H119</f>
        <v>33.511940000000003</v>
      </c>
      <c r="Q119" s="148">
        <v>1.9000000000000001E-4</v>
      </c>
      <c r="R119" s="148">
        <f>Q119*H119</f>
        <v>0.17594000000000001</v>
      </c>
      <c r="S119" s="148">
        <v>0.254</v>
      </c>
      <c r="T119" s="149">
        <f>S119*H119</f>
        <v>235.20400000000001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R119" s="150" t="s">
        <v>105</v>
      </c>
      <c r="AT119" s="150" t="s">
        <v>101</v>
      </c>
      <c r="AU119" s="150" t="s">
        <v>106</v>
      </c>
      <c r="AY119" s="14" t="s">
        <v>98</v>
      </c>
      <c r="BE119" s="151">
        <f>IF(N119="základná",J119,0)</f>
        <v>0</v>
      </c>
      <c r="BF119" s="151">
        <f>IF(N119="znížená",J119,0)</f>
        <v>0</v>
      </c>
      <c r="BG119" s="151">
        <f>IF(N119="zákl. prenesená",J119,0)</f>
        <v>0</v>
      </c>
      <c r="BH119" s="151">
        <f>IF(N119="zníž. prenesená",J119,0)</f>
        <v>0</v>
      </c>
      <c r="BI119" s="151">
        <f>IF(N119="nulová",J119,0)</f>
        <v>0</v>
      </c>
      <c r="BJ119" s="14" t="s">
        <v>106</v>
      </c>
      <c r="BK119" s="152">
        <f>ROUND(I119*H119,3)</f>
        <v>0</v>
      </c>
      <c r="BL119" s="14" t="s">
        <v>105</v>
      </c>
      <c r="BM119" s="150" t="s">
        <v>107</v>
      </c>
    </row>
    <row r="120" spans="1:65" s="2" customFormat="1" ht="24.2" customHeight="1">
      <c r="A120" s="26"/>
      <c r="B120" s="139"/>
      <c r="C120" s="140" t="s">
        <v>106</v>
      </c>
      <c r="D120" s="140" t="s">
        <v>101</v>
      </c>
      <c r="E120" s="141" t="s">
        <v>108</v>
      </c>
      <c r="F120" s="142" t="s">
        <v>109</v>
      </c>
      <c r="G120" s="143" t="s">
        <v>110</v>
      </c>
      <c r="H120" s="144">
        <v>120</v>
      </c>
      <c r="I120" s="144"/>
      <c r="J120" s="144">
        <f>ROUND(I120*H120,3)</f>
        <v>0</v>
      </c>
      <c r="K120" s="145"/>
      <c r="L120" s="27"/>
      <c r="M120" s="146" t="s">
        <v>1</v>
      </c>
      <c r="N120" s="147" t="s">
        <v>33</v>
      </c>
      <c r="O120" s="148">
        <v>0</v>
      </c>
      <c r="P120" s="148">
        <f>O120*H120</f>
        <v>0</v>
      </c>
      <c r="Q120" s="148">
        <v>0</v>
      </c>
      <c r="R120" s="148">
        <f>Q120*H120</f>
        <v>0</v>
      </c>
      <c r="S120" s="148">
        <v>0</v>
      </c>
      <c r="T120" s="149">
        <f>S120*H120</f>
        <v>0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50" t="s">
        <v>105</v>
      </c>
      <c r="AT120" s="150" t="s">
        <v>101</v>
      </c>
      <c r="AU120" s="150" t="s">
        <v>106</v>
      </c>
      <c r="AY120" s="14" t="s">
        <v>98</v>
      </c>
      <c r="BE120" s="151">
        <f>IF(N120="základná",J120,0)</f>
        <v>0</v>
      </c>
      <c r="BF120" s="151">
        <f>IF(N120="znížená",J120,0)</f>
        <v>0</v>
      </c>
      <c r="BG120" s="151">
        <f>IF(N120="zákl. prenesená",J120,0)</f>
        <v>0</v>
      </c>
      <c r="BH120" s="151">
        <f>IF(N120="zníž. prenesená",J120,0)</f>
        <v>0</v>
      </c>
      <c r="BI120" s="151">
        <f>IF(N120="nulová",J120,0)</f>
        <v>0</v>
      </c>
      <c r="BJ120" s="14" t="s">
        <v>106</v>
      </c>
      <c r="BK120" s="152">
        <f>ROUND(I120*H120,3)</f>
        <v>0</v>
      </c>
      <c r="BL120" s="14" t="s">
        <v>105</v>
      </c>
      <c r="BM120" s="150" t="s">
        <v>111</v>
      </c>
    </row>
    <row r="121" spans="1:65" s="12" customFormat="1" ht="22.9" customHeight="1">
      <c r="B121" s="127"/>
      <c r="D121" s="128" t="s">
        <v>66</v>
      </c>
      <c r="E121" s="137" t="s">
        <v>112</v>
      </c>
      <c r="F121" s="137" t="s">
        <v>113</v>
      </c>
      <c r="J121" s="138">
        <f>BK121</f>
        <v>0</v>
      </c>
      <c r="L121" s="127"/>
      <c r="M121" s="131"/>
      <c r="N121" s="132"/>
      <c r="O121" s="132"/>
      <c r="P121" s="133">
        <f>SUM(P122:P124)</f>
        <v>99.174599999999998</v>
      </c>
      <c r="Q121" s="132"/>
      <c r="R121" s="133">
        <f>SUM(R122:R124)</f>
        <v>186.27786400000002</v>
      </c>
      <c r="S121" s="132"/>
      <c r="T121" s="134">
        <f>SUM(T122:T124)</f>
        <v>0</v>
      </c>
      <c r="AR121" s="128" t="s">
        <v>72</v>
      </c>
      <c r="AT121" s="135" t="s">
        <v>66</v>
      </c>
      <c r="AU121" s="135" t="s">
        <v>72</v>
      </c>
      <c r="AY121" s="128" t="s">
        <v>98</v>
      </c>
      <c r="BK121" s="136">
        <f>SUM(BK122:BK124)</f>
        <v>0</v>
      </c>
    </row>
    <row r="122" spans="1:65" s="2" customFormat="1" ht="44.25" customHeight="1">
      <c r="A122" s="26"/>
      <c r="B122" s="139"/>
      <c r="C122" s="140" t="s">
        <v>114</v>
      </c>
      <c r="D122" s="140" t="s">
        <v>101</v>
      </c>
      <c r="E122" s="141" t="s">
        <v>115</v>
      </c>
      <c r="F122" s="142" t="s">
        <v>116</v>
      </c>
      <c r="G122" s="143" t="s">
        <v>104</v>
      </c>
      <c r="H122" s="144">
        <v>277.8</v>
      </c>
      <c r="I122" s="144"/>
      <c r="J122" s="144">
        <f>ROUND(I122*H122,3)</f>
        <v>0</v>
      </c>
      <c r="K122" s="145"/>
      <c r="L122" s="27"/>
      <c r="M122" s="146" t="s">
        <v>1</v>
      </c>
      <c r="N122" s="147" t="s">
        <v>33</v>
      </c>
      <c r="O122" s="148">
        <v>6.7000000000000004E-2</v>
      </c>
      <c r="P122" s="148">
        <f>O122*H122</f>
        <v>18.6126</v>
      </c>
      <c r="Q122" s="148">
        <v>0.13188</v>
      </c>
      <c r="R122" s="148">
        <f>Q122*H122</f>
        <v>36.636264000000004</v>
      </c>
      <c r="S122" s="148">
        <v>0</v>
      </c>
      <c r="T122" s="149">
        <f>S122*H122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105</v>
      </c>
      <c r="AT122" s="150" t="s">
        <v>101</v>
      </c>
      <c r="AU122" s="150" t="s">
        <v>106</v>
      </c>
      <c r="AY122" s="14" t="s">
        <v>98</v>
      </c>
      <c r="BE122" s="151">
        <f>IF(N122="základná",J122,0)</f>
        <v>0</v>
      </c>
      <c r="BF122" s="151">
        <f>IF(N122="znížená",J122,0)</f>
        <v>0</v>
      </c>
      <c r="BG122" s="151">
        <f>IF(N122="zákl. prenesená",J122,0)</f>
        <v>0</v>
      </c>
      <c r="BH122" s="151">
        <f>IF(N122="zníž. prenesená",J122,0)</f>
        <v>0</v>
      </c>
      <c r="BI122" s="151">
        <f>IF(N122="nulová",J122,0)</f>
        <v>0</v>
      </c>
      <c r="BJ122" s="14" t="s">
        <v>106</v>
      </c>
      <c r="BK122" s="152">
        <f>ROUND(I122*H122,3)</f>
        <v>0</v>
      </c>
      <c r="BL122" s="14" t="s">
        <v>105</v>
      </c>
      <c r="BM122" s="150" t="s">
        <v>117</v>
      </c>
    </row>
    <row r="123" spans="1:65" s="2" customFormat="1" ht="33" customHeight="1">
      <c r="A123" s="26"/>
      <c r="B123" s="139"/>
      <c r="C123" s="140" t="s">
        <v>118</v>
      </c>
      <c r="D123" s="140" t="s">
        <v>101</v>
      </c>
      <c r="E123" s="141" t="s">
        <v>119</v>
      </c>
      <c r="F123" s="142" t="s">
        <v>120</v>
      </c>
      <c r="G123" s="143" t="s">
        <v>104</v>
      </c>
      <c r="H123" s="144">
        <v>926</v>
      </c>
      <c r="I123" s="144"/>
      <c r="J123" s="144">
        <f>ROUND(I123*H123,3)</f>
        <v>0</v>
      </c>
      <c r="K123" s="145"/>
      <c r="L123" s="27"/>
      <c r="M123" s="146" t="s">
        <v>1</v>
      </c>
      <c r="N123" s="147" t="s">
        <v>33</v>
      </c>
      <c r="O123" s="148">
        <v>4.0000000000000001E-3</v>
      </c>
      <c r="P123" s="148">
        <f>O123*H123</f>
        <v>3.7040000000000002</v>
      </c>
      <c r="Q123" s="148">
        <v>6.0099999999999997E-3</v>
      </c>
      <c r="R123" s="148">
        <f>Q123*H123</f>
        <v>5.5652599999999994</v>
      </c>
      <c r="S123" s="148">
        <v>0</v>
      </c>
      <c r="T123" s="149">
        <f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105</v>
      </c>
      <c r="AT123" s="150" t="s">
        <v>101</v>
      </c>
      <c r="AU123" s="150" t="s">
        <v>106</v>
      </c>
      <c r="AY123" s="14" t="s">
        <v>98</v>
      </c>
      <c r="BE123" s="151">
        <f>IF(N123="základná",J123,0)</f>
        <v>0</v>
      </c>
      <c r="BF123" s="151">
        <f>IF(N123="znížená",J123,0)</f>
        <v>0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106</v>
      </c>
      <c r="BK123" s="152">
        <f>ROUND(I123*H123,3)</f>
        <v>0</v>
      </c>
      <c r="BL123" s="14" t="s">
        <v>105</v>
      </c>
      <c r="BM123" s="150" t="s">
        <v>121</v>
      </c>
    </row>
    <row r="124" spans="1:65" s="2" customFormat="1" ht="33" customHeight="1">
      <c r="A124" s="26"/>
      <c r="B124" s="139"/>
      <c r="C124" s="140" t="s">
        <v>122</v>
      </c>
      <c r="D124" s="140" t="s">
        <v>101</v>
      </c>
      <c r="E124" s="141" t="s">
        <v>123</v>
      </c>
      <c r="F124" s="142" t="s">
        <v>124</v>
      </c>
      <c r="G124" s="143" t="s">
        <v>104</v>
      </c>
      <c r="H124" s="144">
        <v>926</v>
      </c>
      <c r="I124" s="144"/>
      <c r="J124" s="144">
        <f>ROUND(I124*H124,3)</f>
        <v>0</v>
      </c>
      <c r="K124" s="145"/>
      <c r="L124" s="27"/>
      <c r="M124" s="146" t="s">
        <v>1</v>
      </c>
      <c r="N124" s="147" t="s">
        <v>33</v>
      </c>
      <c r="O124" s="148">
        <v>8.3000000000000004E-2</v>
      </c>
      <c r="P124" s="148">
        <f>O124*H124</f>
        <v>76.858000000000004</v>
      </c>
      <c r="Q124" s="148">
        <v>0.15559000000000001</v>
      </c>
      <c r="R124" s="148">
        <f>Q124*H124</f>
        <v>144.07634000000002</v>
      </c>
      <c r="S124" s="148">
        <v>0</v>
      </c>
      <c r="T124" s="149">
        <f>S124*H124</f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0" t="s">
        <v>105</v>
      </c>
      <c r="AT124" s="150" t="s">
        <v>101</v>
      </c>
      <c r="AU124" s="150" t="s">
        <v>106</v>
      </c>
      <c r="AY124" s="14" t="s">
        <v>98</v>
      </c>
      <c r="BE124" s="151">
        <f>IF(N124="základná",J124,0)</f>
        <v>0</v>
      </c>
      <c r="BF124" s="151">
        <f>IF(N124="znížená",J124,0)</f>
        <v>0</v>
      </c>
      <c r="BG124" s="151">
        <f>IF(N124="zákl. prenesená",J124,0)</f>
        <v>0</v>
      </c>
      <c r="BH124" s="151">
        <f>IF(N124="zníž. prenesená",J124,0)</f>
        <v>0</v>
      </c>
      <c r="BI124" s="151">
        <f>IF(N124="nulová",J124,0)</f>
        <v>0</v>
      </c>
      <c r="BJ124" s="14" t="s">
        <v>106</v>
      </c>
      <c r="BK124" s="152">
        <f>ROUND(I124*H124,3)</f>
        <v>0</v>
      </c>
      <c r="BL124" s="14" t="s">
        <v>105</v>
      </c>
      <c r="BM124" s="150" t="s">
        <v>125</v>
      </c>
    </row>
    <row r="125" spans="1:65" s="12" customFormat="1" ht="22.9" customHeight="1">
      <c r="B125" s="127"/>
      <c r="D125" s="128" t="s">
        <v>66</v>
      </c>
      <c r="E125" s="137" t="s">
        <v>126</v>
      </c>
      <c r="F125" s="137" t="s">
        <v>127</v>
      </c>
      <c r="J125" s="138">
        <f>BK125</f>
        <v>0</v>
      </c>
      <c r="L125" s="127"/>
      <c r="M125" s="131"/>
      <c r="N125" s="132"/>
      <c r="O125" s="132"/>
      <c r="P125" s="133">
        <f>P126</f>
        <v>8.763338000000001</v>
      </c>
      <c r="Q125" s="132"/>
      <c r="R125" s="133">
        <f>R126</f>
        <v>0</v>
      </c>
      <c r="S125" s="132"/>
      <c r="T125" s="134">
        <f>T126</f>
        <v>0</v>
      </c>
      <c r="AR125" s="128" t="s">
        <v>72</v>
      </c>
      <c r="AT125" s="135" t="s">
        <v>66</v>
      </c>
      <c r="AU125" s="135" t="s">
        <v>72</v>
      </c>
      <c r="AY125" s="128" t="s">
        <v>98</v>
      </c>
      <c r="BK125" s="136">
        <f>BK126</f>
        <v>0</v>
      </c>
    </row>
    <row r="126" spans="1:65" s="2" customFormat="1" ht="33" customHeight="1">
      <c r="A126" s="26"/>
      <c r="B126" s="139"/>
      <c r="C126" s="140" t="s">
        <v>128</v>
      </c>
      <c r="D126" s="140" t="s">
        <v>101</v>
      </c>
      <c r="E126" s="141" t="s">
        <v>129</v>
      </c>
      <c r="F126" s="142" t="s">
        <v>130</v>
      </c>
      <c r="G126" s="143" t="s">
        <v>110</v>
      </c>
      <c r="H126" s="144">
        <v>186.45400000000001</v>
      </c>
      <c r="I126" s="144"/>
      <c r="J126" s="144">
        <f>ROUND(I126*H126,3)</f>
        <v>0</v>
      </c>
      <c r="K126" s="145"/>
      <c r="L126" s="27"/>
      <c r="M126" s="153" t="s">
        <v>1</v>
      </c>
      <c r="N126" s="154" t="s">
        <v>33</v>
      </c>
      <c r="O126" s="155">
        <v>4.7E-2</v>
      </c>
      <c r="P126" s="155">
        <f>O126*H126</f>
        <v>8.763338000000001</v>
      </c>
      <c r="Q126" s="155">
        <v>0</v>
      </c>
      <c r="R126" s="155">
        <f>Q126*H126</f>
        <v>0</v>
      </c>
      <c r="S126" s="155">
        <v>0</v>
      </c>
      <c r="T126" s="156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105</v>
      </c>
      <c r="AT126" s="150" t="s">
        <v>101</v>
      </c>
      <c r="AU126" s="150" t="s">
        <v>106</v>
      </c>
      <c r="AY126" s="14" t="s">
        <v>98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106</v>
      </c>
      <c r="BK126" s="152">
        <f>ROUND(I126*H126,3)</f>
        <v>0</v>
      </c>
      <c r="BL126" s="14" t="s">
        <v>105</v>
      </c>
      <c r="BM126" s="150" t="s">
        <v>131</v>
      </c>
    </row>
    <row r="127" spans="1:65" s="2" customFormat="1" ht="6.95" customHeight="1">
      <c r="A127" s="26"/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27"/>
      <c r="M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</sheetData>
  <autoFilter ref="C115:K126" xr:uid="{00000000-0009-0000-0000-000001000000}"/>
  <mergeCells count="6">
    <mergeCell ref="L2:V2"/>
    <mergeCell ref="E7:H7"/>
    <mergeCell ref="E16:H16"/>
    <mergeCell ref="E25:H25"/>
    <mergeCell ref="E85:H85"/>
    <mergeCell ref="E108:H108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2. etapa - ul. Podtatranská </vt:lpstr>
      <vt:lpstr>'2. etapa - ul. Podtatranská '!Názvy_tlače</vt:lpstr>
      <vt:lpstr>'Rekapitulácia stavby'!Názvy_tlače</vt:lpstr>
      <vt:lpstr>'2. etapa - ul. Podtatranská 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PC1\pc</dc:creator>
  <cp:lastModifiedBy>smkpp</cp:lastModifiedBy>
  <cp:lastPrinted>2022-07-14T11:33:19Z</cp:lastPrinted>
  <dcterms:created xsi:type="dcterms:W3CDTF">2022-06-06T06:57:46Z</dcterms:created>
  <dcterms:modified xsi:type="dcterms:W3CDTF">2022-07-14T11:34:07Z</dcterms:modified>
</cp:coreProperties>
</file>